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16" i="2"/>
  <c r="H115" i="2"/>
  <c r="E103" i="2"/>
  <c r="E115" i="2"/>
  <c r="F100" i="2"/>
  <c r="H102" i="2"/>
  <c r="H111" i="2"/>
  <c r="G97" i="2"/>
  <c r="E102" i="2"/>
  <c r="E101" i="2"/>
  <c r="E98" i="2"/>
  <c r="G103" i="2"/>
  <c r="E112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G120" i="2"/>
  <c r="G117" i="2" s="1"/>
  <c r="G119" i="2"/>
  <c r="F116" i="2"/>
  <c r="F115" i="2"/>
  <c r="G116" i="2"/>
  <c r="G115" i="2"/>
  <c r="F112" i="2"/>
  <c r="F99" i="2"/>
  <c r="H119" i="2"/>
  <c r="H120" i="2"/>
  <c r="H117" i="2" s="1"/>
  <c r="F96" i="2"/>
  <c r="G109" i="2"/>
  <c r="H98" i="2"/>
  <c r="F103" i="2"/>
  <c r="H96" i="2"/>
  <c r="H100" i="2"/>
  <c r="H103" i="2"/>
  <c r="G99" i="2"/>
  <c r="G112" i="2"/>
  <c r="F119" i="2"/>
  <c r="F120" i="2"/>
  <c r="F117" i="2" s="1"/>
  <c r="H101" i="2"/>
</calcChain>
</file>

<file path=xl/sharedStrings.xml><?xml version="1.0" encoding="utf-8"?>
<sst xmlns="http://schemas.openxmlformats.org/spreadsheetml/2006/main" count="222" uniqueCount="205">
  <si>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</si>
  <si>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</si>
  <si>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</si>
  <si>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</si>
  <si>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</si>
  <si>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</si>
  <si>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</si>
  <si>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</si>
  <si>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</si>
  <si>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</si>
  <si>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</si>
  <si>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</si>
  <si>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</si>
  <si>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</si>
  <si>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</si>
  <si>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</si>
  <si>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</si>
  <si>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</si>
  <si>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</si>
  <si>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</si>
  <si>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</si>
  <si>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</si>
  <si>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</si>
  <si>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</si>
  <si>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</si>
  <si>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</si>
  <si>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</si>
  <si>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</si>
  <si>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</si>
  <si>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</si>
  <si>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</si>
  <si>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</si>
  <si>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</si>
  <si>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</si>
  <si>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</si>
  <si>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</si>
  <si>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</si>
  <si>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</si>
  <si>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</si>
  <si>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</si>
  <si>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</si>
  <si>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</si>
  <si>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</si>
  <si>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</si>
  <si>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</si>
  <si>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</si>
  <si>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</si>
  <si>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</si>
  <si>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</si>
  <si>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</si>
  <si>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</si>
  <si>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</si>
  <si>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</si>
  <si>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</si>
  <si>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</si>
  <si>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</si>
  <si>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</si>
  <si>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</si>
  <si>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</si>
  <si>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</si>
  <si>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</si>
  <si>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</si>
  <si>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</si>
  <si>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</si>
  <si>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</si>
  <si>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</si>
  <si>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</si>
  <si>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</si>
  <si>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</si>
  <si>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</si>
  <si>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</si>
  <si>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</si>
  <si>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</si>
  <si>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</si>
  <si>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</si>
  <si>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</si>
  <si>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</si>
  <si>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</si>
  <si>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</si>
  <si>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</si>
  <si>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</si>
  <si>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</si>
  <si>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</si>
  <si>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</si>
  <si>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</si>
  <si>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</si>
  <si>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</si>
  <si>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</si>
  <si>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</si>
  <si>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</si>
  <si>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</si>
  <si>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</si>
  <si>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</si>
  <si>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</si>
  <si>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</si>
  <si>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</si>
  <si>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</si>
  <si>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</si>
  <si>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</si>
  <si>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</si>
  <si>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</si>
  <si>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</si>
  <si>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</si>
  <si>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</si>
  <si>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</si>
  <si>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</si>
  <si>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</si>
  <si>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</si>
  <si>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</si>
  <si>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</si>
  <si>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</si>
  <si>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</si>
  <si>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</si>
  <si>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</si>
  <si>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</si>
  <si>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</si>
  <si>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</si>
  <si>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</si>
  <si>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</si>
  <si>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</si>
  <si>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</si>
  <si>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</si>
  <si>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</si>
  <si>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</si>
  <si>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</si>
  <si>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</si>
  <si>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</si>
  <si>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</si>
  <si>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</si>
  <si>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</si>
  <si>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</si>
  <si>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</si>
  <si>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</si>
  <si>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</si>
  <si>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</si>
  <si>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</si>
  <si>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</si>
  <si>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</si>
  <si>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</si>
  <si>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</si>
  <si>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</si>
  <si>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</si>
  <si>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</si>
  <si>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</si>
  <si>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</si>
  <si>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</si>
  <si>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</si>
  <si>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</si>
  <si>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</si>
  <si>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</si>
  <si>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</si>
  <si>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</si>
  <si>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</si>
  <si>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</si>
  <si>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</si>
  <si>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</si>
  <si>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</si>
  <si>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</si>
  <si>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</si>
  <si>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</si>
  <si>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</si>
  <si>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</si>
  <si>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</si>
  <si>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</si>
  <si>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</si>
  <si>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</si>
  <si>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</si>
  <si>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</si>
  <si>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</si>
  <si>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</si>
  <si>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</si>
  <si>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</si>
  <si>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</si>
  <si>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</si>
  <si>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</si>
  <si>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</si>
  <si>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</si>
  <si>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</si>
  <si>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</si>
  <si>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</si>
  <si>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</si>
  <si>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</si>
  <si>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</si>
  <si>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</si>
  <si>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</si>
  <si>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</si>
  <si>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</si>
  <si>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</si>
  <si>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</si>
  <si>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</si>
  <si>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</si>
  <si>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</si>
  <si>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</si>
  <si>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</si>
  <si>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</si>
  <si>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</si>
  <si>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</si>
  <si>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</si>
  <si>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</si>
  <si>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</si>
  <si>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</si>
  <si>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</si>
  <si>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الوطنية لإنتاج النفط والطاقة الكهربائية من الصخر الزيتي</t>
  </si>
  <si>
    <t>NATIONAL OIL AND ELECTRICITY PRODUCTION FROM OIL SHALE COMPANY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</si>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</sst>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14" sqref="F14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141216</v>
      </c>
      <c r="G2" s="39"/>
      <c r="I2" s="40" t="s">
        <v>202</v>
      </c>
    </row>
    <row r="4" spans="4:18" ht="24.95" customHeight="1" x14ac:dyDescent="0.2">
      <c r="D4" s="30" t="s">
        <v>122</v>
      </c>
      <c r="E4" s="31">
        <v>2018</v>
      </c>
      <c r="F4" s="31">
        <v>2017</v>
      </c>
      <c r="G4" s="31">
        <v>2016</v>
      </c>
      <c r="H4" s="31">
        <v>2015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0.15</v>
      </c>
      <c r="F6" s="47">
        <v>0.22</v>
      </c>
      <c r="G6" s="47">
        <v>0.32</v>
      </c>
      <c r="H6" s="47">
        <v>0.49</v>
      </c>
      <c r="I6" s="4" t="s">
        <v>195</v>
      </c>
    </row>
    <row r="7" spans="4:18" ht="20.100000000000001" customHeight="1" x14ac:dyDescent="0.2">
      <c r="D7" s="13" t="s">
        <v>87</v>
      </c>
      <c r="E7" s="47">
        <v>50038.720000000001</v>
      </c>
      <c r="F7" s="16">
        <v>208989.05</v>
      </c>
      <c r="G7" s="16">
        <v>238696.4</v>
      </c>
      <c r="H7" s="16">
        <v>373914.92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289205</v>
      </c>
      <c r="F8" s="16">
        <v>618221</v>
      </c>
      <c r="G8" s="16">
        <v>616888</v>
      </c>
      <c r="H8" s="16">
        <v>853877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273</v>
      </c>
      <c r="F9" s="16">
        <v>659</v>
      </c>
      <c r="G9" s="16">
        <v>998</v>
      </c>
      <c r="H9" s="16">
        <v>1318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5000000</v>
      </c>
      <c r="F10" s="16">
        <v>5000000</v>
      </c>
      <c r="G10" s="16">
        <v>5000000</v>
      </c>
      <c r="H10" s="16">
        <v>5000000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750000</v>
      </c>
      <c r="F11" s="16">
        <v>1100000</v>
      </c>
      <c r="G11" s="16">
        <v>1600000</v>
      </c>
      <c r="H11" s="16">
        <v>2450000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43465</v>
      </c>
      <c r="F12" s="63">
        <v>43100</v>
      </c>
      <c r="G12" s="63">
        <v>42735</v>
      </c>
      <c r="H12" s="63">
        <v>42369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1074134</v>
      </c>
      <c r="F16" s="41">
        <v>1174262</v>
      </c>
      <c r="G16" s="41">
        <v>1221668</v>
      </c>
      <c r="H16" s="41">
        <v>1305487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0</v>
      </c>
      <c r="F17" s="16">
        <v>0</v>
      </c>
      <c r="G17" s="16">
        <v>0</v>
      </c>
      <c r="H17" s="16">
        <v>0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0</v>
      </c>
      <c r="F19" s="16">
        <v>0</v>
      </c>
      <c r="G19" s="16">
        <v>0</v>
      </c>
      <c r="H19" s="16">
        <v>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132708</v>
      </c>
      <c r="F20" s="16">
        <v>177412</v>
      </c>
      <c r="G20" s="16">
        <v>154329</v>
      </c>
      <c r="H20" s="16">
        <v>156839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0</v>
      </c>
      <c r="F21" s="16">
        <v>0</v>
      </c>
      <c r="G21" s="16">
        <v>0</v>
      </c>
      <c r="H21" s="16">
        <v>0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1308202</v>
      </c>
      <c r="F23" s="16">
        <v>1448834</v>
      </c>
      <c r="G23" s="16">
        <v>1462873</v>
      </c>
      <c r="H23" s="16">
        <v>1553153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56100</v>
      </c>
      <c r="F24" s="16">
        <v>56100</v>
      </c>
      <c r="G24" s="16">
        <v>56100</v>
      </c>
      <c r="H24" s="16">
        <v>56100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1242</v>
      </c>
      <c r="F25" s="16">
        <v>1884</v>
      </c>
      <c r="G25" s="16">
        <v>2580</v>
      </c>
      <c r="H25" s="16">
        <v>2478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0</v>
      </c>
      <c r="F26" s="16">
        <v>0</v>
      </c>
      <c r="G26" s="16">
        <v>0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1242</v>
      </c>
      <c r="F28" s="16">
        <v>1884</v>
      </c>
      <c r="G28" s="16">
        <v>2580</v>
      </c>
      <c r="H28" s="16">
        <v>2478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1365544</v>
      </c>
      <c r="F30" s="42">
        <v>1506818</v>
      </c>
      <c r="G30" s="42">
        <v>1521553</v>
      </c>
      <c r="H30" s="42">
        <v>1611731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0</v>
      </c>
      <c r="F35" s="41">
        <v>0</v>
      </c>
      <c r="G35" s="41">
        <v>0</v>
      </c>
      <c r="H35" s="41">
        <v>0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0</v>
      </c>
      <c r="F36" s="16">
        <v>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30774</v>
      </c>
      <c r="F39" s="16">
        <v>69298</v>
      </c>
      <c r="G39" s="16">
        <v>68898</v>
      </c>
      <c r="H39" s="16">
        <v>71535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30774</v>
      </c>
      <c r="F43" s="42">
        <v>69298</v>
      </c>
      <c r="G43" s="42">
        <v>68898</v>
      </c>
      <c r="H43" s="42">
        <v>71535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5000000</v>
      </c>
      <c r="F46" s="44">
        <v>5000000</v>
      </c>
      <c r="G46" s="44">
        <v>5000000</v>
      </c>
      <c r="H46" s="44">
        <v>5000000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5000000</v>
      </c>
      <c r="F47" s="43">
        <v>5000000</v>
      </c>
      <c r="G47" s="43">
        <v>5000000</v>
      </c>
      <c r="H47" s="43">
        <v>5000000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5000000</v>
      </c>
      <c r="F48" s="43">
        <v>5000000</v>
      </c>
      <c r="G48" s="43">
        <v>5000000</v>
      </c>
      <c r="H48" s="43">
        <v>5000000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0</v>
      </c>
      <c r="F49" s="43">
        <v>0</v>
      </c>
      <c r="G49" s="43">
        <v>0</v>
      </c>
      <c r="H49" s="43">
        <v>0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-3665230</v>
      </c>
      <c r="F58" s="43">
        <v>-3562480</v>
      </c>
      <c r="G58" s="43">
        <v>-3547345</v>
      </c>
      <c r="H58" s="43">
        <v>-3459804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1334770</v>
      </c>
      <c r="F59" s="43">
        <v>1437520</v>
      </c>
      <c r="G59" s="43">
        <v>1452655</v>
      </c>
      <c r="H59" s="43">
        <v>1540196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1365544</v>
      </c>
      <c r="F61" s="45">
        <v>1506818</v>
      </c>
      <c r="G61" s="45">
        <v>1521553</v>
      </c>
      <c r="H61" s="45">
        <v>1611731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0</v>
      </c>
      <c r="F65" s="44">
        <v>0</v>
      </c>
      <c r="G65" s="44">
        <v>0</v>
      </c>
      <c r="H65" s="44">
        <v>0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0</v>
      </c>
      <c r="F66" s="43">
        <v>0</v>
      </c>
      <c r="G66" s="43">
        <v>0</v>
      </c>
      <c r="H66" s="43">
        <v>0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0</v>
      </c>
      <c r="F67" s="43">
        <v>0</v>
      </c>
      <c r="G67" s="43">
        <v>0</v>
      </c>
      <c r="H67" s="43">
        <v>0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108607</v>
      </c>
      <c r="F68" s="43">
        <v>103880</v>
      </c>
      <c r="G68" s="43">
        <v>111340</v>
      </c>
      <c r="H68" s="43">
        <v>134915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0</v>
      </c>
      <c r="F69" s="43">
        <v>0</v>
      </c>
      <c r="G69" s="43">
        <v>0</v>
      </c>
      <c r="H69" s="43">
        <v>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711</v>
      </c>
      <c r="F70" s="43">
        <v>696</v>
      </c>
      <c r="G70" s="43">
        <v>1108</v>
      </c>
      <c r="H70" s="43">
        <v>5683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0</v>
      </c>
      <c r="F71" s="43">
        <v>0</v>
      </c>
      <c r="G71" s="43">
        <v>0</v>
      </c>
      <c r="H71" s="43">
        <v>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-108607</v>
      </c>
      <c r="F72" s="43">
        <v>-103880</v>
      </c>
      <c r="G72" s="43">
        <v>-111340</v>
      </c>
      <c r="H72" s="43">
        <v>-134915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5857</v>
      </c>
      <c r="F73" s="43">
        <v>89845</v>
      </c>
      <c r="G73" s="43">
        <v>26309</v>
      </c>
      <c r="H73" s="43">
        <v>67106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1100</v>
      </c>
      <c r="G74" s="43">
        <v>2510</v>
      </c>
      <c r="H74" s="43">
        <v>9669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-102750</v>
      </c>
      <c r="F75" s="43">
        <v>-15135</v>
      </c>
      <c r="G75" s="43">
        <v>-87541</v>
      </c>
      <c r="H75" s="43">
        <v>-77478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0</v>
      </c>
      <c r="F76" s="43">
        <v>0</v>
      </c>
      <c r="G76" s="43">
        <v>0</v>
      </c>
      <c r="H76" s="43">
        <v>0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-102750</v>
      </c>
      <c r="F77" s="43">
        <v>-15135</v>
      </c>
      <c r="G77" s="43">
        <v>-87541</v>
      </c>
      <c r="H77" s="43">
        <v>-77478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0</v>
      </c>
      <c r="F78" s="43">
        <v>0</v>
      </c>
      <c r="G78" s="43">
        <v>0</v>
      </c>
      <c r="H78" s="43">
        <v>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-102750</v>
      </c>
      <c r="F82" s="43">
        <v>-15135</v>
      </c>
      <c r="G82" s="43">
        <v>-87541</v>
      </c>
      <c r="H82" s="43">
        <v>-77478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-102750</v>
      </c>
      <c r="F84" s="45">
        <v>-15135</v>
      </c>
      <c r="G84" s="45">
        <v>-87541</v>
      </c>
      <c r="H84" s="45">
        <v>-77478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1174262</v>
      </c>
      <c r="F88" s="44">
        <v>1221668</v>
      </c>
      <c r="G88" s="44">
        <v>1305487</v>
      </c>
      <c r="H88" s="44">
        <v>1365468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-100059</v>
      </c>
      <c r="F89" s="43">
        <v>-47406</v>
      </c>
      <c r="G89" s="43">
        <v>-83359</v>
      </c>
      <c r="H89" s="43">
        <v>-82016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-69</v>
      </c>
      <c r="F90" s="43">
        <v>0</v>
      </c>
      <c r="G90" s="43">
        <v>-460</v>
      </c>
      <c r="H90" s="43">
        <v>22035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0</v>
      </c>
      <c r="F91" s="43">
        <v>0</v>
      </c>
      <c r="G91" s="43">
        <v>0</v>
      </c>
      <c r="H91" s="43">
        <v>0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1074134</v>
      </c>
      <c r="F92" s="45">
        <v>1174262</v>
      </c>
      <c r="G92" s="45">
        <v>1221668</v>
      </c>
      <c r="H92" s="45">
        <v>1305487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5.7840999999999996</v>
      </c>
      <c r="F96" s="46">
        <f>+F8*100/F10</f>
        <v>12.364420000000001</v>
      </c>
      <c r="G96" s="46">
        <f>+G8*100/G10</f>
        <v>12.337759999999999</v>
      </c>
      <c r="H96" s="46">
        <f>+H8*100/H10</f>
        <v>17.077539999999999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-2.0549999999999999E-2</v>
      </c>
      <c r="F97" s="47">
        <f>+F84/F10</f>
        <v>-3.0270000000000002E-3</v>
      </c>
      <c r="G97" s="47">
        <f>+G84/G10</f>
        <v>-1.7508200000000002E-2</v>
      </c>
      <c r="H97" s="47">
        <f>+H84/H10</f>
        <v>-1.54956E-2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0.26695400000000002</v>
      </c>
      <c r="F99" s="47">
        <f>+F59/F10</f>
        <v>0.28750399999999998</v>
      </c>
      <c r="G99" s="47">
        <f>+G59/G10</f>
        <v>0.29053099999999998</v>
      </c>
      <c r="H99" s="47">
        <f>+H59/H10</f>
        <v>0.30803920000000001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-7.2992700729927007</v>
      </c>
      <c r="F100" s="47">
        <f>+F11/F84</f>
        <v>-72.679220350181694</v>
      </c>
      <c r="G100" s="47">
        <f>+G11/G84</f>
        <v>-18.277150135365144</v>
      </c>
      <c r="H100" s="47">
        <f>+H11/H84</f>
        <v>-31.621879759415577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0.56189455861309434</v>
      </c>
      <c r="F103" s="48">
        <f>+F11/F59</f>
        <v>0.76520674494963548</v>
      </c>
      <c r="G103" s="48">
        <f>+G11/G59</f>
        <v>1.1014315167744577</v>
      </c>
      <c r="H103" s="48">
        <f>+H11/H59</f>
        <v>1.5907066373370662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 t="s">
        <v>204</v>
      </c>
      <c r="F105" s="53" t="s">
        <v>204</v>
      </c>
      <c r="G105" s="53" t="s">
        <v>204</v>
      </c>
      <c r="H105" s="53" t="s">
        <v>204</v>
      </c>
      <c r="I105" s="3" t="s">
        <v>151</v>
      </c>
    </row>
    <row r="106" spans="1:10" ht="20.100000000000001" customHeight="1" x14ac:dyDescent="0.2">
      <c r="D106" s="13" t="s">
        <v>152</v>
      </c>
      <c r="E106" s="54" t="s">
        <v>204</v>
      </c>
      <c r="F106" s="54" t="s">
        <v>204</v>
      </c>
      <c r="G106" s="54" t="s">
        <v>204</v>
      </c>
      <c r="H106" s="54" t="s">
        <v>204</v>
      </c>
      <c r="I106" s="4" t="s">
        <v>153</v>
      </c>
    </row>
    <row r="107" spans="1:10" ht="20.100000000000001" customHeight="1" x14ac:dyDescent="0.2">
      <c r="D107" s="13" t="s">
        <v>154</v>
      </c>
      <c r="E107" s="54" t="s">
        <v>204</v>
      </c>
      <c r="F107" s="54" t="s">
        <v>204</v>
      </c>
      <c r="G107" s="54" t="s">
        <v>204</v>
      </c>
      <c r="H107" s="54" t="s">
        <v>204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-7.524473762837375</v>
      </c>
      <c r="F108" s="54">
        <f>F82*100/F30</f>
        <v>-1.0044345103390058</v>
      </c>
      <c r="G108" s="54">
        <f>G82*100/G30</f>
        <v>-5.7533980084821232</v>
      </c>
      <c r="H108" s="54">
        <f>H82*100/H30</f>
        <v>-4.8071297257420751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-7.697955452999393</v>
      </c>
      <c r="F109" s="55">
        <f>+F84*100/F59</f>
        <v>-1.0528549168011576</v>
      </c>
      <c r="G109" s="55">
        <f>+G84*100/G59</f>
        <v>-6.0262760256220504</v>
      </c>
      <c r="H109" s="55">
        <f>+H84*100/H59</f>
        <v>-5.0303987284735188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2.2536073535528698</v>
      </c>
      <c r="F111" s="46">
        <f>+F43*100/F30</f>
        <v>4.5989628475369955</v>
      </c>
      <c r="G111" s="46">
        <f>+G43*100/G30</f>
        <v>4.5281367129505181</v>
      </c>
      <c r="H111" s="46">
        <f>+H43*100/H30</f>
        <v>4.4383957372539218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97.746392646447134</v>
      </c>
      <c r="F112" s="47">
        <f>+(F59+F60)*100/F30</f>
        <v>95.401037152463005</v>
      </c>
      <c r="G112" s="47">
        <f>+(G59+G60)*100/G30</f>
        <v>95.471863287049487</v>
      </c>
      <c r="H112" s="47">
        <f>+(H59+H60)*100/H30</f>
        <v>95.561604262746073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 t="s">
        <v>204</v>
      </c>
      <c r="F113" s="48" t="s">
        <v>204</v>
      </c>
      <c r="G113" s="48" t="s">
        <v>204</v>
      </c>
      <c r="H113" s="48" t="s">
        <v>204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</v>
      </c>
      <c r="F115" s="46">
        <f>+F65/F30</f>
        <v>0</v>
      </c>
      <c r="G115" s="46">
        <f>+G65/G30</f>
        <v>0</v>
      </c>
      <c r="H115" s="46">
        <f>+H65/H30</f>
        <v>0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0</v>
      </c>
      <c r="F116" s="47">
        <f>+F65/F28</f>
        <v>0</v>
      </c>
      <c r="G116" s="47">
        <f>+G65/G28</f>
        <v>0</v>
      </c>
      <c r="H116" s="47">
        <f>+H65/H28</f>
        <v>0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0</v>
      </c>
      <c r="F117" s="48">
        <f>+F65/F120</f>
        <v>0</v>
      </c>
      <c r="G117" s="48">
        <f>+G65/G120</f>
        <v>0</v>
      </c>
      <c r="H117" s="48">
        <f>+H65/H120</f>
        <v>0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42.509975953727171</v>
      </c>
      <c r="F119" s="46">
        <f>+F23/F39</f>
        <v>20.90729891194551</v>
      </c>
      <c r="G119" s="46">
        <f>+G23/G39</f>
        <v>21.232445063717378</v>
      </c>
      <c r="H119" s="46">
        <f>+H23/H39</f>
        <v>21.711791430768155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1277428</v>
      </c>
      <c r="F120" s="42">
        <f>+F23-F39</f>
        <v>1379536</v>
      </c>
      <c r="G120" s="42">
        <f>+G23-G39</f>
        <v>1393975</v>
      </c>
      <c r="H120" s="42">
        <f>+H23-H39</f>
        <v>1481618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2019-09-17T07:03:07Z</dcterms:modified>
</cp:coreProperties>
</file>